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едомость объемов работ 5 граф" sheetId="1" r:id="rId1"/>
    <sheet name="Ведомость объемов работ 6 граф" sheetId="2" state="hidden" r:id="rId2"/>
  </sheets>
  <definedNames>
    <definedName name="_xlnm.Print_Titles" localSheetId="0">'Ведомость объемов работ 5 граф'!11:11</definedName>
    <definedName name="_xlnm.Print_Titles" localSheetId="1">'Ведомость объемов работ 6 граф'!11:11</definedName>
  </definedNames>
  <calcPr calcId="125725"/>
</workbook>
</file>

<file path=xl/calcChain.xml><?xml version="1.0" encoding="utf-8"?>
<calcChain xmlns="http://schemas.openxmlformats.org/spreadsheetml/2006/main">
  <c r="D36" i="1"/>
  <c r="D24"/>
  <c r="D18"/>
  <c r="D17"/>
  <c r="D16"/>
</calcChain>
</file>

<file path=xl/sharedStrings.xml><?xml version="1.0" encoding="utf-8"?>
<sst xmlns="http://schemas.openxmlformats.org/spreadsheetml/2006/main" count="144" uniqueCount="114">
  <si>
    <t>УТВЕРЖДАЮ</t>
  </si>
  <si>
    <t>_____________________</t>
  </si>
  <si>
    <t>ВЕДОМОСТЬ ОБЪЕМОВ РАБОТ №</t>
  </si>
  <si>
    <t>№ пп</t>
  </si>
  <si>
    <t>Наименование</t>
  </si>
  <si>
    <t>Ед. изм.</t>
  </si>
  <si>
    <t>Кол.</t>
  </si>
  <si>
    <t>Примечание</t>
  </si>
  <si>
    <t>1</t>
  </si>
  <si>
    <t>Разборка тротуаров и дорожек из плит с их отноской и укладкой в штабель</t>
  </si>
  <si>
    <t>100 м2</t>
  </si>
  <si>
    <t>3,8</t>
  </si>
  <si>
    <t>2</t>
  </si>
  <si>
    <t>Разборка бортовых камней: на бетонном основании</t>
  </si>
  <si>
    <t>100 м</t>
  </si>
  <si>
    <t>1,83</t>
  </si>
  <si>
    <t>3</t>
  </si>
  <si>
    <t>Расчистка площадей от кустарника и мелколесья вручную: при средней поросли</t>
  </si>
  <si>
    <t>2,3</t>
  </si>
  <si>
    <t>4</t>
  </si>
  <si>
    <t>Корчевка корней срезанного кустарника и мелколесья корчевальной бороной на тракторе мощностью 79 кВт (108 л.с.)</t>
  </si>
  <si>
    <t>га</t>
  </si>
  <si>
    <t>5</t>
  </si>
  <si>
    <t>Валка деревьев с корня без корчевки пня мягколиственных и твердолиственных пород (кроме породы тополь) при диаметре ствола: до 48 см</t>
  </si>
  <si>
    <t>шт</t>
  </si>
  <si>
    <t>6</t>
  </si>
  <si>
    <t>Корчевка пней твердых пород вручную с засыпкой ям от корчевки в городских условиях, диаметр пня: до 55 см</t>
  </si>
  <si>
    <t>6.1</t>
  </si>
  <si>
    <t>Земля растительная</t>
  </si>
  <si>
    <t>м3</t>
  </si>
  <si>
    <t>1,05</t>
  </si>
  <si>
    <t>7</t>
  </si>
  <si>
    <t>Разработка грунта с погрузкой на автомобили-самосвалы экскаваторами с ковшом вместимостью: 0,25 м3, группа грунтов 2</t>
  </si>
  <si>
    <t>1000 м3</t>
  </si>
  <si>
    <t>0,1328</t>
  </si>
  <si>
    <t>8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</si>
  <si>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</si>
  <si>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</si>
  <si>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232,4</t>
  </si>
  <si>
    <t>9</t>
  </si>
  <si>
    <t>Работа на отвале, группа грунтов: 2-3</t>
  </si>
  <si>
    <t>10</t>
  </si>
  <si>
    <t>Уплотнение грунта пневматическими трамбовками, группа грунтов: 1-2</t>
  </si>
  <si>
    <t>100 м3</t>
  </si>
  <si>
    <t>0,699</t>
  </si>
  <si>
    <t>11</t>
  </si>
  <si>
    <t>11.1</t>
  </si>
  <si>
    <t>Смесь песчано-гравийная обогащенная с содержанием гравия 35-50%</t>
  </si>
  <si>
    <t>139,29</t>
  </si>
  <si>
    <t>12</t>
  </si>
  <si>
    <t>Установка бортовых камней бетонных: при других видах покрытий</t>
  </si>
  <si>
    <t>4,66</t>
  </si>
  <si>
    <t>12.1</t>
  </si>
  <si>
    <t>Камни бортовые БР 100.30.15, бетон В30 (М400), объем 0,043 м3</t>
  </si>
  <si>
    <t>466</t>
  </si>
  <si>
    <t>13</t>
  </si>
  <si>
    <t>4,7</t>
  </si>
  <si>
    <t>13.1</t>
  </si>
  <si>
    <t>Смеси бетонные тяжелого бетона (БСТ), класс В15 (М200)</t>
  </si>
  <si>
    <t>13.2</t>
  </si>
  <si>
    <t>23,848</t>
  </si>
  <si>
    <t>13.3</t>
  </si>
  <si>
    <t>Раствор готовый кладочный, цементный, М100</t>
  </si>
  <si>
    <t>0,0931</t>
  </si>
  <si>
    <t>Камни бортовые БР 100.20.8, бетон В22,5 (М300), объем 0,016 м3</t>
  </si>
  <si>
    <t>470</t>
  </si>
  <si>
    <t>14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</si>
  <si>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</si>
  <si>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</si>
  <si>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14.1</t>
  </si>
  <si>
    <t>Смеси асфальтобетонные плотные мелкозернистые тип В марка II</t>
  </si>
  <si>
    <t>т</t>
  </si>
  <si>
    <t>65,4264</t>
  </si>
  <si>
    <t>14.2</t>
  </si>
  <si>
    <t>Битум нефтяной дорожный БНД 60/90</t>
  </si>
  <si>
    <t>0,45435</t>
  </si>
  <si>
    <t>15</t>
  </si>
  <si>
    <t>0,09</t>
  </si>
  <si>
    <t>15.1</t>
  </si>
  <si>
    <t>Диск алмазный для твердых материалов, диаметр 350 мм</t>
  </si>
  <si>
    <t>16</t>
  </si>
  <si>
    <t>17</t>
  </si>
  <si>
    <t>Разборка асфальтобетонных покрытий тротуаров толщиной до 4 см: с помощью молотков отбойных пневматических</t>
  </si>
  <si>
    <t>0,00135</t>
  </si>
  <si>
    <t>18</t>
  </si>
  <si>
    <t>Укладка наземных тактильных плит на слой сухой цементно-песчаной смеси с применением погрузчика, плита размером: 300х300х80 мм</t>
  </si>
  <si>
    <t>10 шт</t>
  </si>
  <si>
    <t>1,5</t>
  </si>
  <si>
    <t>Смеси пескоцементные с содержанием цемента до 67 %</t>
  </si>
  <si>
    <t>0,0855</t>
  </si>
  <si>
    <t>Плиты бетонные тротуарные тактильные, толщина 80 мм</t>
  </si>
  <si>
    <t>м2</t>
  </si>
  <si>
    <t>1,35</t>
  </si>
  <si>
    <t>19</t>
  </si>
  <si>
    <t>Планировка площадей: ручным способом, группа грунтов 2(обочины тротуара)</t>
  </si>
  <si>
    <t>0,466</t>
  </si>
  <si>
    <t>20</t>
  </si>
  <si>
    <t>Погрузо-разгрузочные работы при автомобильных перевозках: Погрузка дров(применит. порубочных остатков от валки деревьев, корчевки пней,корней кустарника и мелколесья)</t>
  </si>
  <si>
    <t>6,693</t>
  </si>
  <si>
    <t>21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</si>
  <si>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м3(материал  от разборки  асфальта,тротуарной плитки , бордюров)</t>
  </si>
  <si>
    <t>43,642872</t>
  </si>
  <si>
    <t>Перевозка грузов автомобилями-самосвалами грузоподъемностью 10 т работающих вне карьера на расстояние: I класс груза до 5 км(вывоз порубочных остатков и материала от разборки тртуарной плитки.бордюров.лома асфальта)</t>
  </si>
  <si>
    <t>50,335872</t>
  </si>
  <si>
    <t>(должность, подпись, расшифровка)</t>
  </si>
  <si>
    <t>Обоснование</t>
  </si>
  <si>
    <t>Ремонт тротуара по ул.Красной от дома №2 до ул.Школьной в п.Вимовец Усть-Лабинского района</t>
  </si>
  <si>
    <t>_____________________А.В.Таранова</t>
  </si>
  <si>
    <t>Глава Вимовского сельского поселения Усть-Лабинский район</t>
  </si>
  <si>
    <t>Устройство  песчано-гравийного основания под покрытие тротуара и бордюры</t>
  </si>
  <si>
    <t>Резка затвердевшего цементобетонного покрытия нарезчиком швов с алмазным диском на глубину 40мм при ширине пропила 3 мм</t>
  </si>
  <si>
    <t>17.1</t>
  </si>
  <si>
    <t>17.2</t>
  </si>
  <si>
    <t>Составил: гл.специалист МКУ "Служба заказчика по строительству, ЖКХ и ТЭК" МО Усть-Лабинский район  ___________________________Бабанов А.А.</t>
  </si>
</sst>
</file>

<file path=xl/styles.xml><?xml version="1.0" encoding="utf-8"?>
<styleSheet xmlns="http://schemas.openxmlformats.org/spreadsheetml/2006/main">
  <fonts count="12">
    <font>
      <sz val="11"/>
      <name val="Calibri"/>
      <charset val="1"/>
    </font>
    <font>
      <sz val="10"/>
      <name val="Arial"/>
      <charset val="204"/>
    </font>
    <font>
      <sz val="11"/>
      <name val="Arial"/>
      <charset val="204"/>
    </font>
    <font>
      <sz val="12"/>
      <name val="Arial"/>
      <charset val="204"/>
    </font>
    <font>
      <sz val="8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b/>
      <sz val="11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7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4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9" fontId="10" fillId="0" borderId="5" xfId="0" applyNumberFormat="1" applyFont="1" applyFill="1" applyBorder="1" applyAlignment="1" applyProtection="1">
      <alignment horizontal="center" vertical="top"/>
    </xf>
    <xf numFmtId="0" fontId="10" fillId="0" borderId="6" xfId="0" applyNumberFormat="1" applyFont="1" applyFill="1" applyBorder="1" applyAlignment="1" applyProtection="1">
      <alignment horizontal="left" vertical="top" wrapText="1"/>
    </xf>
    <xf numFmtId="0" fontId="10" fillId="0" borderId="6" xfId="0" applyNumberFormat="1" applyFont="1" applyFill="1" applyBorder="1" applyAlignment="1" applyProtection="1">
      <alignment horizontal="center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left" vertical="top"/>
    </xf>
    <xf numFmtId="0" fontId="11" fillId="0" borderId="6" xfId="0" applyNumberFormat="1" applyFont="1" applyFill="1" applyBorder="1" applyAlignment="1" applyProtection="1">
      <alignment horizontal="left" vertical="top" wrapText="1"/>
    </xf>
    <xf numFmtId="49" fontId="11" fillId="0" borderId="5" xfId="0" applyNumberFormat="1" applyFont="1" applyFill="1" applyBorder="1" applyAlignment="1" applyProtection="1">
      <alignment horizontal="center" vertical="top"/>
    </xf>
    <xf numFmtId="0" fontId="10" fillId="0" borderId="6" xfId="0" applyNumberFormat="1" applyFont="1" applyFill="1" applyBorder="1" applyAlignment="1" applyProtection="1">
      <alignment horizontal="right" vertical="top"/>
    </xf>
    <xf numFmtId="49" fontId="11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showGridLines="0" tabSelected="1" view="pageBreakPreview" topLeftCell="A43" zoomScaleNormal="100" zoomScaleSheetLayoutView="100" workbookViewId="0">
      <selection activeCell="D64" sqref="D64"/>
    </sheetView>
  </sheetViews>
  <sheetFormatPr defaultColWidth="9.140625" defaultRowHeight="12.75" customHeight="1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4" customWidth="1"/>
    <col min="5" max="5" width="21.5703125" style="5" customWidth="1"/>
  </cols>
  <sheetData>
    <row r="1" spans="1:5" s="6" customFormat="1" ht="15">
      <c r="A1" s="7" t="s">
        <v>0</v>
      </c>
      <c r="B1" s="8"/>
      <c r="C1" s="9"/>
      <c r="D1" s="5"/>
    </row>
    <row r="2" spans="1:5" s="6" customFormat="1">
      <c r="D2" s="5"/>
    </row>
    <row r="3" spans="1:5" s="6" customFormat="1" ht="14.25">
      <c r="A3" s="10" t="s">
        <v>108</v>
      </c>
      <c r="C3" s="11"/>
      <c r="D3" s="5"/>
    </row>
    <row r="4" spans="1:5" s="6" customFormat="1" ht="15.75">
      <c r="A4" s="10" t="s">
        <v>107</v>
      </c>
      <c r="C4" s="12"/>
      <c r="D4" s="13"/>
    </row>
    <row r="5" spans="1:5" s="6" customFormat="1">
      <c r="A5" s="14"/>
      <c r="D5" s="5"/>
    </row>
    <row r="6" spans="1:5" s="6" customFormat="1" ht="15">
      <c r="A6" s="15"/>
      <c r="C6" s="16" t="s">
        <v>2</v>
      </c>
      <c r="D6" s="9"/>
      <c r="E6" s="17"/>
    </row>
    <row r="7" spans="1:5" s="6" customFormat="1" ht="15" customHeight="1">
      <c r="A7" s="43" t="s">
        <v>106</v>
      </c>
      <c r="B7" s="43"/>
      <c r="C7" s="43"/>
      <c r="D7" s="43"/>
      <c r="E7" s="43"/>
    </row>
    <row r="8" spans="1:5" s="6" customFormat="1">
      <c r="A8" s="15"/>
      <c r="B8" s="19"/>
      <c r="C8" s="20"/>
      <c r="D8" s="9"/>
      <c r="E8" s="17"/>
    </row>
    <row r="9" spans="1:5" s="6" customFormat="1">
      <c r="A9" s="15"/>
      <c r="B9" s="19"/>
      <c r="C9" s="20"/>
      <c r="D9" s="9"/>
      <c r="E9" s="17"/>
    </row>
    <row r="10" spans="1:5" s="6" customFormat="1" ht="24.75" customHeight="1">
      <c r="A10" s="21" t="s">
        <v>3</v>
      </c>
      <c r="B10" s="22" t="s">
        <v>4</v>
      </c>
      <c r="C10" s="23" t="s">
        <v>5</v>
      </c>
      <c r="D10" s="23" t="s">
        <v>6</v>
      </c>
      <c r="E10" s="24" t="s">
        <v>7</v>
      </c>
    </row>
    <row r="11" spans="1:5" s="6" customFormat="1">
      <c r="A11" s="25">
        <v>1</v>
      </c>
      <c r="B11" s="26">
        <v>2</v>
      </c>
      <c r="C11" s="26">
        <v>3</v>
      </c>
      <c r="D11" s="26">
        <v>4</v>
      </c>
      <c r="E11" s="26">
        <v>5</v>
      </c>
    </row>
    <row r="12" spans="1:5" s="6" customFormat="1">
      <c r="A12" s="41"/>
      <c r="B12" s="42"/>
      <c r="C12" s="42"/>
      <c r="D12" s="42"/>
      <c r="E12" s="42"/>
    </row>
    <row r="13" spans="1:5" s="6" customFormat="1" ht="25.5">
      <c r="A13" s="27" t="s">
        <v>8</v>
      </c>
      <c r="B13" s="28" t="s">
        <v>9</v>
      </c>
      <c r="C13" s="29" t="s">
        <v>10</v>
      </c>
      <c r="D13" s="30" t="s">
        <v>11</v>
      </c>
      <c r="E13" s="31"/>
    </row>
    <row r="14" spans="1:5" s="6" customFormat="1">
      <c r="A14" s="27" t="s">
        <v>12</v>
      </c>
      <c r="B14" s="28" t="s">
        <v>13</v>
      </c>
      <c r="C14" s="29" t="s">
        <v>14</v>
      </c>
      <c r="D14" s="30" t="s">
        <v>15</v>
      </c>
      <c r="E14" s="31"/>
    </row>
    <row r="15" spans="1:5" s="6" customFormat="1" ht="25.5">
      <c r="A15" s="27" t="s">
        <v>16</v>
      </c>
      <c r="B15" s="28" t="s">
        <v>17</v>
      </c>
      <c r="C15" s="29" t="s">
        <v>10</v>
      </c>
      <c r="D15" s="30" t="s">
        <v>18</v>
      </c>
      <c r="E15" s="31"/>
    </row>
    <row r="16" spans="1:5" s="6" customFormat="1" ht="38.25">
      <c r="A16" s="27" t="s">
        <v>19</v>
      </c>
      <c r="B16" s="28" t="s">
        <v>20</v>
      </c>
      <c r="C16" s="29" t="s">
        <v>21</v>
      </c>
      <c r="D16" s="32">
        <f>0.023</f>
        <v>2.3E-2</v>
      </c>
      <c r="E16" s="31"/>
    </row>
    <row r="17" spans="1:5" s="6" customFormat="1" ht="38.25">
      <c r="A17" s="27" t="s">
        <v>22</v>
      </c>
      <c r="B17" s="28" t="s">
        <v>23</v>
      </c>
      <c r="C17" s="29" t="s">
        <v>24</v>
      </c>
      <c r="D17" s="32">
        <f>3</f>
        <v>3</v>
      </c>
      <c r="E17" s="31"/>
    </row>
    <row r="18" spans="1:5" s="6" customFormat="1" ht="38.25">
      <c r="A18" s="27" t="s">
        <v>25</v>
      </c>
      <c r="B18" s="28" t="s">
        <v>26</v>
      </c>
      <c r="C18" s="29" t="s">
        <v>24</v>
      </c>
      <c r="D18" s="32">
        <f>3</f>
        <v>3</v>
      </c>
      <c r="E18" s="31"/>
    </row>
    <row r="19" spans="1:5" s="6" customFormat="1">
      <c r="A19" s="44" t="s">
        <v>27</v>
      </c>
      <c r="B19" s="45" t="s">
        <v>28</v>
      </c>
      <c r="C19" s="46" t="s">
        <v>29</v>
      </c>
      <c r="D19" s="47" t="s">
        <v>30</v>
      </c>
      <c r="E19" s="48"/>
    </row>
    <row r="20" spans="1:5" s="6" customFormat="1" ht="38.25">
      <c r="A20" s="27" t="s">
        <v>31</v>
      </c>
      <c r="B20" s="28" t="s">
        <v>32</v>
      </c>
      <c r="C20" s="29" t="s">
        <v>33</v>
      </c>
      <c r="D20" s="30" t="s">
        <v>34</v>
      </c>
      <c r="E20" s="31"/>
    </row>
    <row r="21" spans="1:5" s="6" customFormat="1" ht="38.25">
      <c r="A21" s="27" t="s">
        <v>35</v>
      </c>
      <c r="B21" s="28" t="s">
        <v>36</v>
      </c>
      <c r="C21" s="29" t="s">
        <v>37</v>
      </c>
      <c r="D21" s="30" t="s">
        <v>38</v>
      </c>
      <c r="E21" s="31"/>
    </row>
    <row r="22" spans="1:5" s="6" customFormat="1">
      <c r="A22" s="27" t="s">
        <v>39</v>
      </c>
      <c r="B22" s="28" t="s">
        <v>40</v>
      </c>
      <c r="C22" s="29" t="s">
        <v>33</v>
      </c>
      <c r="D22" s="30" t="s">
        <v>34</v>
      </c>
      <c r="E22" s="31"/>
    </row>
    <row r="23" spans="1:5" s="6" customFormat="1" ht="25.5">
      <c r="A23" s="27" t="s">
        <v>41</v>
      </c>
      <c r="B23" s="28" t="s">
        <v>42</v>
      </c>
      <c r="C23" s="29" t="s">
        <v>43</v>
      </c>
      <c r="D23" s="30" t="s">
        <v>44</v>
      </c>
      <c r="E23" s="31"/>
    </row>
    <row r="24" spans="1:5" s="6" customFormat="1" ht="25.5">
      <c r="A24" s="27" t="s">
        <v>45</v>
      </c>
      <c r="B24" s="49" t="s">
        <v>109</v>
      </c>
      <c r="C24" s="29" t="s">
        <v>29</v>
      </c>
      <c r="D24" s="32">
        <f>114.17</f>
        <v>114.17</v>
      </c>
      <c r="E24" s="31"/>
    </row>
    <row r="25" spans="1:5" s="6" customFormat="1" ht="25.5">
      <c r="A25" s="44" t="s">
        <v>46</v>
      </c>
      <c r="B25" s="45" t="s">
        <v>47</v>
      </c>
      <c r="C25" s="46" t="s">
        <v>29</v>
      </c>
      <c r="D25" s="47" t="s">
        <v>48</v>
      </c>
      <c r="E25" s="48"/>
    </row>
    <row r="26" spans="1:5" s="6" customFormat="1" ht="25.5">
      <c r="A26" s="27" t="s">
        <v>49</v>
      </c>
      <c r="B26" s="28" t="s">
        <v>50</v>
      </c>
      <c r="C26" s="29" t="s">
        <v>14</v>
      </c>
      <c r="D26" s="30" t="s">
        <v>51</v>
      </c>
      <c r="E26" s="31"/>
    </row>
    <row r="27" spans="1:5" s="6" customFormat="1" ht="25.5">
      <c r="A27" s="44" t="s">
        <v>52</v>
      </c>
      <c r="B27" s="45" t="s">
        <v>53</v>
      </c>
      <c r="C27" s="46" t="s">
        <v>24</v>
      </c>
      <c r="D27" s="47" t="s">
        <v>54</v>
      </c>
      <c r="E27" s="48"/>
    </row>
    <row r="28" spans="1:5" s="6" customFormat="1" ht="25.5">
      <c r="A28" s="27" t="s">
        <v>55</v>
      </c>
      <c r="B28" s="28" t="s">
        <v>50</v>
      </c>
      <c r="C28" s="29" t="s">
        <v>14</v>
      </c>
      <c r="D28" s="30" t="s">
        <v>56</v>
      </c>
      <c r="E28" s="31"/>
    </row>
    <row r="29" spans="1:5" s="6" customFormat="1" ht="25.5">
      <c r="A29" s="50" t="s">
        <v>57</v>
      </c>
      <c r="B29" s="28" t="s">
        <v>58</v>
      </c>
      <c r="C29" s="29" t="s">
        <v>29</v>
      </c>
      <c r="D29" s="30" t="s">
        <v>60</v>
      </c>
      <c r="E29" s="31"/>
    </row>
    <row r="30" spans="1:5" s="6" customFormat="1">
      <c r="A30" s="44" t="s">
        <v>59</v>
      </c>
      <c r="B30" s="45" t="s">
        <v>62</v>
      </c>
      <c r="C30" s="46" t="s">
        <v>29</v>
      </c>
      <c r="D30" s="47" t="s">
        <v>63</v>
      </c>
      <c r="E30" s="48"/>
    </row>
    <row r="31" spans="1:5" s="6" customFormat="1" ht="25.5">
      <c r="A31" s="44" t="s">
        <v>61</v>
      </c>
      <c r="B31" s="45" t="s">
        <v>64</v>
      </c>
      <c r="C31" s="46" t="s">
        <v>24</v>
      </c>
      <c r="D31" s="47" t="s">
        <v>65</v>
      </c>
      <c r="E31" s="48"/>
    </row>
    <row r="32" spans="1:5" s="6" customFormat="1" ht="51">
      <c r="A32" s="27" t="s">
        <v>66</v>
      </c>
      <c r="B32" s="28" t="s">
        <v>67</v>
      </c>
      <c r="C32" s="29" t="s">
        <v>68</v>
      </c>
      <c r="D32" s="30" t="s">
        <v>44</v>
      </c>
      <c r="E32" s="31"/>
    </row>
    <row r="33" spans="1:5" s="6" customFormat="1" ht="25.5">
      <c r="A33" s="44" t="s">
        <v>69</v>
      </c>
      <c r="B33" s="45" t="s">
        <v>70</v>
      </c>
      <c r="C33" s="46" t="s">
        <v>71</v>
      </c>
      <c r="D33" s="47" t="s">
        <v>72</v>
      </c>
      <c r="E33" s="48"/>
    </row>
    <row r="34" spans="1:5" s="6" customFormat="1">
      <c r="A34" s="44" t="s">
        <v>73</v>
      </c>
      <c r="B34" s="45" t="s">
        <v>74</v>
      </c>
      <c r="C34" s="46" t="s">
        <v>71</v>
      </c>
      <c r="D34" s="47" t="s">
        <v>75</v>
      </c>
      <c r="E34" s="48"/>
    </row>
    <row r="35" spans="1:5" s="6" customFormat="1" ht="38.25">
      <c r="A35" s="27" t="s">
        <v>76</v>
      </c>
      <c r="B35" s="49" t="s">
        <v>110</v>
      </c>
      <c r="C35" s="29" t="s">
        <v>14</v>
      </c>
      <c r="D35" s="30" t="s">
        <v>77</v>
      </c>
      <c r="E35" s="31"/>
    </row>
    <row r="36" spans="1:5" s="6" customFormat="1" ht="25.5">
      <c r="A36" s="44" t="s">
        <v>78</v>
      </c>
      <c r="B36" s="45" t="s">
        <v>79</v>
      </c>
      <c r="C36" s="46" t="s">
        <v>24</v>
      </c>
      <c r="D36" s="51">
        <f>1</f>
        <v>1</v>
      </c>
      <c r="E36" s="48"/>
    </row>
    <row r="37" spans="1:5" s="6" customFormat="1" ht="38.25">
      <c r="A37" s="50" t="s">
        <v>80</v>
      </c>
      <c r="B37" s="28" t="s">
        <v>82</v>
      </c>
      <c r="C37" s="29" t="s">
        <v>68</v>
      </c>
      <c r="D37" s="30" t="s">
        <v>83</v>
      </c>
      <c r="E37" s="31"/>
    </row>
    <row r="38" spans="1:5" s="6" customFormat="1" ht="38.25">
      <c r="A38" s="50" t="s">
        <v>81</v>
      </c>
      <c r="B38" s="28" t="s">
        <v>85</v>
      </c>
      <c r="C38" s="29" t="s">
        <v>86</v>
      </c>
      <c r="D38" s="30" t="s">
        <v>87</v>
      </c>
      <c r="E38" s="31"/>
    </row>
    <row r="39" spans="1:5" s="6" customFormat="1" ht="25.5">
      <c r="A39" s="44" t="s">
        <v>111</v>
      </c>
      <c r="B39" s="45" t="s">
        <v>88</v>
      </c>
      <c r="C39" s="46" t="s">
        <v>29</v>
      </c>
      <c r="D39" s="47" t="s">
        <v>89</v>
      </c>
      <c r="E39" s="48"/>
    </row>
    <row r="40" spans="1:5" s="6" customFormat="1" ht="25.5">
      <c r="A40" s="44" t="s">
        <v>112</v>
      </c>
      <c r="B40" s="45" t="s">
        <v>90</v>
      </c>
      <c r="C40" s="46" t="s">
        <v>91</v>
      </c>
      <c r="D40" s="47" t="s">
        <v>92</v>
      </c>
      <c r="E40" s="48"/>
    </row>
    <row r="41" spans="1:5" s="6" customFormat="1" ht="25.5">
      <c r="A41" s="50" t="s">
        <v>84</v>
      </c>
      <c r="B41" s="28" t="s">
        <v>94</v>
      </c>
      <c r="C41" s="29" t="s">
        <v>68</v>
      </c>
      <c r="D41" s="30" t="s">
        <v>95</v>
      </c>
      <c r="E41" s="31"/>
    </row>
    <row r="42" spans="1:5" s="6" customFormat="1" ht="51">
      <c r="A42" s="50" t="s">
        <v>93</v>
      </c>
      <c r="B42" s="28" t="s">
        <v>97</v>
      </c>
      <c r="C42" s="29" t="s">
        <v>37</v>
      </c>
      <c r="D42" s="30" t="s">
        <v>98</v>
      </c>
      <c r="E42" s="31"/>
    </row>
    <row r="43" spans="1:5" s="6" customFormat="1" ht="63.75">
      <c r="A43" s="50" t="s">
        <v>96</v>
      </c>
      <c r="B43" s="28" t="s">
        <v>100</v>
      </c>
      <c r="C43" s="29" t="s">
        <v>37</v>
      </c>
      <c r="D43" s="30" t="s">
        <v>101</v>
      </c>
      <c r="E43" s="31"/>
    </row>
    <row r="44" spans="1:5" s="6" customFormat="1" ht="63.75">
      <c r="A44" s="50" t="s">
        <v>99</v>
      </c>
      <c r="B44" s="28" t="s">
        <v>102</v>
      </c>
      <c r="C44" s="29" t="s">
        <v>37</v>
      </c>
      <c r="D44" s="32" t="s">
        <v>103</v>
      </c>
      <c r="E44" s="31"/>
    </row>
    <row r="46" spans="1:5" s="6" customFormat="1" ht="24" customHeight="1">
      <c r="A46" s="52" t="s">
        <v>113</v>
      </c>
      <c r="B46" s="38"/>
      <c r="C46" s="38"/>
      <c r="D46" s="38"/>
      <c r="E46" s="38"/>
    </row>
    <row r="47" spans="1:5" s="6" customFormat="1">
      <c r="A47" s="39" t="s">
        <v>104</v>
      </c>
      <c r="B47" s="40"/>
      <c r="C47" s="40"/>
      <c r="D47" s="40"/>
      <c r="E47" s="40"/>
    </row>
  </sheetData>
  <mergeCells count="4">
    <mergeCell ref="A7:E7"/>
    <mergeCell ref="A12:E12"/>
    <mergeCell ref="A46:E46"/>
    <mergeCell ref="A47:E47"/>
  </mergeCells>
  <pageMargins left="0.39370078740157483" right="0.31496062992125984" top="0.43307086614173229" bottom="0.47244094488188981" header="0.23622047244094491" footer="0.27559055118110237"/>
  <pageSetup paperSize="9" scale="95" orientation="portrait" r:id="rId1"/>
  <headerFooter alignWithMargins="0">
    <oddHeader>&amp;LЦентр ГРАНД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.140625" defaultRowHeight="12.75" customHeight="1"/>
  <cols>
    <col min="1" max="1" width="6.42578125" style="1" customWidth="1"/>
    <col min="2" max="2" width="40.7109375" style="2" customWidth="1"/>
    <col min="3" max="3" width="11.28515625" style="3" customWidth="1"/>
    <col min="4" max="4" width="9.85546875" style="4" customWidth="1"/>
    <col min="5" max="5" width="15.140625" style="33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 bestFit="1" customWidth="1"/>
    <col min="10" max="10" width="8.7109375" style="6" customWidth="1"/>
    <col min="11" max="11" width="9.28515625" style="6" customWidth="1"/>
  </cols>
  <sheetData>
    <row r="1" spans="1:9" s="6" customFormat="1" ht="15">
      <c r="A1" s="7" t="s">
        <v>0</v>
      </c>
      <c r="B1" s="8"/>
      <c r="C1" s="9"/>
      <c r="D1" s="5"/>
      <c r="E1" s="10"/>
      <c r="H1" s="9"/>
      <c r="I1" s="9"/>
    </row>
    <row r="2" spans="1:9" s="6" customFormat="1">
      <c r="D2" s="5"/>
      <c r="E2" s="10"/>
      <c r="H2" s="9"/>
      <c r="I2" s="9"/>
    </row>
    <row r="3" spans="1:9" s="6" customFormat="1" ht="14.25">
      <c r="A3" s="14"/>
      <c r="C3" s="11"/>
      <c r="D3" s="5"/>
      <c r="E3" s="10"/>
      <c r="H3" s="9"/>
      <c r="I3" s="9"/>
    </row>
    <row r="4" spans="1:9" s="6" customFormat="1" ht="15.75">
      <c r="A4" s="10" t="s">
        <v>1</v>
      </c>
      <c r="C4" s="12"/>
      <c r="D4" s="13"/>
      <c r="E4" s="34"/>
      <c r="H4" s="9"/>
      <c r="I4" s="9"/>
    </row>
    <row r="5" spans="1:9" s="6" customFormat="1">
      <c r="A5" s="14"/>
      <c r="D5" s="5"/>
      <c r="E5" s="10"/>
      <c r="H5" s="9"/>
      <c r="I5" s="9"/>
    </row>
    <row r="6" spans="1:9" s="6" customFormat="1" ht="15">
      <c r="A6" s="15"/>
      <c r="C6" s="16" t="s">
        <v>2</v>
      </c>
      <c r="D6" s="9"/>
      <c r="E6" s="35"/>
      <c r="F6" s="17"/>
      <c r="G6" s="9"/>
      <c r="H6" s="9"/>
      <c r="I6" s="9"/>
    </row>
    <row r="7" spans="1:9" s="6" customFormat="1" ht="14.25">
      <c r="A7" s="15"/>
      <c r="B7" s="18"/>
      <c r="C7" s="11"/>
      <c r="F7" s="17"/>
      <c r="G7" s="9"/>
      <c r="H7" s="9"/>
      <c r="I7" s="9"/>
    </row>
    <row r="8" spans="1:9" s="6" customFormat="1">
      <c r="A8" s="15"/>
      <c r="B8" s="19"/>
      <c r="C8" s="20"/>
      <c r="D8" s="9"/>
      <c r="E8" s="35"/>
      <c r="F8" s="17"/>
      <c r="G8" s="9"/>
      <c r="H8" s="9"/>
      <c r="I8" s="9"/>
    </row>
    <row r="9" spans="1:9" s="6" customFormat="1">
      <c r="A9" s="15"/>
      <c r="B9" s="19"/>
      <c r="C9" s="20"/>
      <c r="D9" s="9"/>
      <c r="E9" s="35"/>
      <c r="F9" s="17"/>
      <c r="G9" s="9"/>
      <c r="H9" s="9"/>
      <c r="I9" s="9"/>
    </row>
    <row r="10" spans="1:9" s="6" customFormat="1" ht="24.75" customHeight="1">
      <c r="A10" s="21" t="s">
        <v>3</v>
      </c>
      <c r="B10" s="22" t="s">
        <v>4</v>
      </c>
      <c r="C10" s="23" t="s">
        <v>5</v>
      </c>
      <c r="D10" s="23" t="s">
        <v>6</v>
      </c>
      <c r="E10" s="21" t="s">
        <v>105</v>
      </c>
      <c r="F10" s="24" t="s">
        <v>7</v>
      </c>
    </row>
    <row r="11" spans="1:9" s="6" customFormat="1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</sheetData>
  <pageMargins left="0.40000000596046398" right="0.31000000238418601" top="0.39370077848434398" bottom="0.46000000834464999" header="0.20999999344348899" footer="0.25"/>
  <pageSetup paperSize="9" orientation="portrait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5 граф</vt:lpstr>
      <vt:lpstr>Ведомость объемов работ 6 граф</vt:lpstr>
      <vt:lpstr>'Ведомость объемов работ 5 граф'!Заголовки_для_печати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2021-11-30T11:12:12Z</cp:lastPrinted>
  <dcterms:created xsi:type="dcterms:W3CDTF">2002-02-11T05:58:42Z</dcterms:created>
  <dcterms:modified xsi:type="dcterms:W3CDTF">2021-11-30T11:16:30Z</dcterms:modified>
</cp:coreProperties>
</file>